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4CB6087-4EB5-409D-B8C7-A1BE707FBA4C}" xr6:coauthVersionLast="47" xr6:coauthVersionMax="47" xr10:uidLastSave="{00000000-0000-0000-0000-000000000000}"/>
  <bookViews>
    <workbookView xWindow="22932" yWindow="-108" windowWidth="23256" windowHeight="12576" tabRatio="734" xr2:uid="{00000000-000D-0000-FFFF-FFFF00000000}"/>
  </bookViews>
  <sheets>
    <sheet name="Шифр" sheetId="9" r:id="rId1"/>
    <sheet name="ТЗ" sheetId="12" r:id="rId2"/>
    <sheet name="Схема Мобайл 460 с кронштейном" sheetId="13" r:id="rId3"/>
    <sheet name="Схема Мобайл 170 " sheetId="14" r:id="rId4"/>
    <sheet name="Для кодировки" sheetId="7" r:id="rId5"/>
  </sheets>
  <definedNames>
    <definedName name="_xlnm._FilterDatabase" localSheetId="3" hidden="1">'Схема Мобайл 170 '!#REF!</definedName>
    <definedName name="_xlnm._FilterDatabase" localSheetId="2" hidden="1">'Схема Мобайл 460 с кронштейном'!$A$5:$C$5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C49" i="7"/>
  <c r="B39" i="7" s="1"/>
  <c r="C48" i="7"/>
  <c r="C64" i="7" l="1"/>
  <c r="C47" i="7"/>
  <c r="C46" i="7"/>
  <c r="C44" i="7"/>
  <c r="C42" i="7"/>
  <c r="C3" i="7"/>
  <c r="C3" i="13"/>
  <c r="A2" i="12"/>
  <c r="B18" i="7" l="1"/>
  <c r="C18" i="7" s="1"/>
  <c r="B20" i="7"/>
  <c r="B8" i="7"/>
  <c r="C39" i="7"/>
  <c r="B36" i="7"/>
  <c r="C36" i="7" s="1"/>
  <c r="B35" i="7"/>
  <c r="C35" i="7" s="1"/>
  <c r="B31" i="7"/>
  <c r="C31" i="7" s="1"/>
  <c r="B37" i="7"/>
  <c r="C37" i="7" s="1"/>
  <c r="B34" i="7"/>
  <c r="C34" i="7" s="1"/>
  <c r="B32" i="7"/>
  <c r="C32" i="7" s="1"/>
  <c r="B38" i="7"/>
  <c r="C38" i="7" s="1"/>
  <c r="B30" i="7"/>
  <c r="C30" i="7" s="1"/>
  <c r="B33" i="7"/>
  <c r="C33" i="7" s="1"/>
  <c r="B29" i="7"/>
  <c r="C29" i="7" s="1"/>
  <c r="B28" i="7"/>
  <c r="C28" i="7" s="1"/>
  <c r="B26" i="7"/>
  <c r="C26" i="7" s="1"/>
  <c r="B27" i="7"/>
  <c r="C27" i="7" s="1"/>
  <c r="B21" i="7"/>
  <c r="C21" i="7" s="1"/>
  <c r="B12" i="7"/>
  <c r="C12" i="7" s="1"/>
  <c r="B25" i="7"/>
  <c r="C25" i="7" s="1"/>
  <c r="B17" i="7"/>
  <c r="C17" i="7" s="1"/>
  <c r="B22" i="7"/>
  <c r="C22" i="7" s="1"/>
  <c r="B13" i="7"/>
  <c r="C13" i="7" s="1"/>
  <c r="B15" i="7"/>
  <c r="C15" i="7" s="1"/>
  <c r="B16" i="7"/>
  <c r="C16" i="7" s="1"/>
  <c r="B19" i="7"/>
  <c r="C19" i="7" s="1"/>
  <c r="B7" i="7"/>
  <c r="C7" i="7" s="1"/>
  <c r="B9" i="7"/>
  <c r="C9" i="7" s="1"/>
  <c r="B10" i="7"/>
  <c r="C10" i="7" s="1"/>
  <c r="B23" i="7"/>
  <c r="C23" i="7" s="1"/>
  <c r="B14" i="7"/>
  <c r="C14" i="7" s="1"/>
  <c r="B6" i="7"/>
  <c r="C6" i="7" s="1"/>
  <c r="B24" i="7"/>
  <c r="C24" i="7" s="1"/>
  <c r="B11" i="7"/>
  <c r="C11" i="7" s="1"/>
</calcChain>
</file>

<file path=xl/sharedStrings.xml><?xml version="1.0" encoding="utf-8"?>
<sst xmlns="http://schemas.openxmlformats.org/spreadsheetml/2006/main" count="158" uniqueCount="121">
  <si>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</si>
  <si>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</si>
  <si>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</si>
  <si>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</si>
  <si>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</si>
  <si>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</si>
  <si>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</si>
  <si>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</si>
  <si>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</si>
  <si>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</si>
  <si>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</si>
  <si>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</si>
  <si>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</si>
  <si>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</si>
  <si>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</si>
  <si>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</si>
  <si>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</si>
  <si>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</si>
  <si>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</si>
  <si>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</si>
  <si>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</si>
  <si>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</si>
  <si>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</si>
  <si>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</si>
  <si>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</si>
  <si>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</si>
  <si>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</si>
  <si>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</si>
  <si>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</si>
  <si>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</si>
  <si>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</si>
  <si>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</si>
  <si>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</si>
  <si>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</si>
  <si>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</si>
  <si>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</si>
  <si>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</si>
  <si>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</si>
  <si>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</si>
  <si>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</si>
  <si>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</si>
  <si>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</si>
  <si>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</si>
  <si>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</si>
  <si>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</si>
  <si>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</si>
  <si>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</si>
  <si>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</si>
  <si>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</si>
  <si>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</si>
  <si>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</si>
  <si>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Размер</t>
  </si>
  <si>
    <t>бессрочно</t>
  </si>
  <si>
    <t>Срок поставки с учетом монтажа не должен превышать 14 дней</t>
  </si>
  <si>
    <t xml:space="preserve">
</t>
  </si>
  <si>
    <t>Мобайл на стеллаж</t>
  </si>
  <si>
    <t>Мобайл</t>
  </si>
  <si>
    <t>на стеллаж</t>
  </si>
  <si>
    <t xml:space="preserve">
</t>
  </si>
  <si>
    <t>Крепежные элементы</t>
  </si>
  <si>
    <t>Черепков П. В.</t>
  </si>
  <si>
    <t>Директор департамента по эксплуатации</t>
  </si>
  <si>
    <t>Департамент по эксплуатации</t>
  </si>
  <si>
    <t>Никульникова Е.А.</t>
  </si>
  <si>
    <t>Зима И.В.</t>
  </si>
  <si>
    <t>МФ</t>
  </si>
  <si>
    <t>Малые форматы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</si>
  <si>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</si>
  <si>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</si>
  <si>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</si>
  <si>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Вариант 1 (В1)</t>
  </si>
  <si>
    <t>Вариант 2 (В2)</t>
  </si>
  <si>
    <t>Вариант 3 (В3)</t>
  </si>
  <si>
    <t>Мобайл монтируется на крючки в надстройках стеллажей</t>
  </si>
  <si>
    <t xml:space="preserve">В надстройке над стеллажами согласно планограмме. </t>
  </si>
  <si>
    <t>Кронштейн для подвеса</t>
  </si>
  <si>
    <t>ПВХ+УФ-печать</t>
  </si>
  <si>
    <t>алюминий</t>
  </si>
  <si>
    <t>композит/пленка+печать</t>
  </si>
  <si>
    <t>1. Мобайл 
2. Крепежные элементы.</t>
  </si>
  <si>
    <t>1100х460 мм</t>
  </si>
  <si>
    <t>860х460 мм</t>
  </si>
  <si>
    <t>860х560 мм</t>
  </si>
  <si>
    <t>720х560 мм</t>
  </si>
  <si>
    <t>1100х170 мм</t>
  </si>
  <si>
    <t>850х170 мм</t>
  </si>
  <si>
    <t>710х170 мм</t>
  </si>
  <si>
    <t>индивидуально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</si>
  <si>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</si>
  <si>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</si>
  <si>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</si>
  <si>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</si>
  <si>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</si>
  <si>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</si>
  <si>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</si>
  <si>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Типоразмер 9
(Т9)</t>
  </si>
  <si>
    <t>Типоразмер 10
(Т10)</t>
  </si>
  <si>
    <t>Типоразмер 11
(Т11)</t>
  </si>
  <si>
    <t>кв.м</t>
  </si>
  <si>
    <t>Стороны</t>
  </si>
  <si>
    <t>двусторонний</t>
  </si>
  <si>
    <t>односторонний</t>
  </si>
  <si>
    <r>
      <t xml:space="preserve">Кронштейны надеваются "п"-образным зацепом на горизонтальную профильную трубу в надстройке стеллажа.
Мобайл размещается </t>
    </r>
    <r>
      <rPr>
        <u/>
        <sz val="11"/>
        <rFont val="Times New Roman"/>
        <family val="1"/>
        <charset val="204"/>
      </rPr>
      <t>за кронштейном.</t>
    </r>
    <r>
      <rPr>
        <sz val="11"/>
        <rFont val="Times New Roman"/>
        <family val="1"/>
        <charset val="204"/>
      </rPr>
      <t xml:space="preserve"> Отверстия на кронштейне и мобайле совмещаются, в них вставляется винт. Мобайл фиксируется гайкой с обратной стороны (см. схему "Приложение № 1")
</t>
    </r>
  </si>
  <si>
    <t xml:space="preserve">550х460 мм </t>
  </si>
  <si>
    <t>550х560 мм</t>
  </si>
  <si>
    <t>550х170 мм</t>
  </si>
  <si>
    <t>Ввариант 1</t>
  </si>
  <si>
    <t xml:space="preserve">Кронштейн в развернутом виде
</t>
  </si>
  <si>
    <t>550х460 мм</t>
  </si>
  <si>
    <t>ТЗ-562/22</t>
  </si>
  <si>
    <t xml:space="preserve">Схема размещения отверстий </t>
  </si>
  <si>
    <t>Вариант 2, Вариант 3</t>
  </si>
  <si>
    <t>720х460 мм</t>
  </si>
  <si>
    <t>Типоразмер 12
(Т12)</t>
  </si>
  <si>
    <t>2. Схема Мобайл 170</t>
  </si>
  <si>
    <t>1. Схема Мобайл 460 с кронштейном</t>
  </si>
  <si>
    <t xml:space="preserve">3. Наименование для кодировки РИМ </t>
  </si>
  <si>
    <t>1. ПВХ 5 мм, плотность не менее 0,55 г/см3. 
2. УФ-печать, 1440 dpi односторонняя/двусторонняя
Резка по контуру (согласно макета). Края шлифуются. Фрезеруется отверстия для монтажа.
Схема размещения отверстий - см. Приложение № 1 "Схема Мобайл 460 с кронштейном""</t>
  </si>
  <si>
    <t>1. ПВХ 5 мм, плотность не менее 0,55 г/см3. 
2. УФ-печать, 1440 dpi односторонняя/двусторонняя
Резка по контуру (согласно макета). Края шлифуются. Фрезеруется овальные отверстия для монтажа.
Схема размещения отверстий - см. Приложение № 2 "Схема Мобайл 170 "</t>
  </si>
  <si>
    <t xml:space="preserve">1. Композит 3 мм с фрезеровкой овальных отверстий для монтажа 
2. Пленка белая матовая Orajet 3640. 
Вариант 1- односторонний - накатка пленки с загибом на торцы и обратную сторону мобайла
Вариант 2- двусторонний - накатка пленки с двух сторон с загибом на торцы 
2. Интерьерная печать, 1440 dpi/УФ-печать, 1440 dpi
Мобайл фрезеруется согласно контуру реза. Края шлифуются. Важно! Не должно быть острых углов и торцов.
Схема размещения отверстий - см. Приложение № 2 "Схема Мобайл 170 "
</t>
  </si>
  <si>
    <t xml:space="preserve">Кронштейн для подвеса (см. схему "Приложение № 1")
1. Алюминий 2 мм, порошковая окраска - ral 9005 матовый и др. цвета согласно потребности.
Деталь вырезается согласно контуру реза и сгибается в 2-х точках для образования "п"-образного зацепа.
2. Винт М6 с декоративной бесшлицевой полукруглой шляпкой - черного цвета
3. Гайка М6
Возможно изготовление альтернативного варианта кронштейна:
1. Сталь 1,5-2 мм, порошковая окраска - ral 9005 матовый и др. цвета согласно потребности.
2. Шпилька М6, длинной 15-20 мм
3. Гайка М6 - 1 шт
Деталь вырезается согласно контуру реза. К нижней части с внутренней стороны приваривается шпилька. Верхняя часть детали скибается в 2х точках для образования "п"-образного зацепа.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</si>
</sst>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22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13" fillId="0" borderId="0" xfId="3" applyFont="1" applyAlignment="1">
      <alignment vertical="center" wrapText="1"/>
    </xf>
    <xf numFmtId="0" fontId="14" fillId="0" borderId="12" xfId="3" applyFont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3" applyFont="1" applyAlignment="1">
      <alignment horizontal="left" vertical="top" wrapText="1"/>
    </xf>
    <xf numFmtId="0" fontId="11" fillId="0" borderId="0" xfId="3" applyFont="1" applyAlignment="1">
      <alignment horizontal="right" vertical="top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vertical="top" wrapText="1"/>
    </xf>
    <xf numFmtId="0" fontId="16" fillId="0" borderId="0" xfId="3" applyFont="1" applyAlignment="1">
      <alignment vertical="center" wrapText="1"/>
    </xf>
    <xf numFmtId="0" fontId="14" fillId="0" borderId="0" xfId="3" applyFont="1" applyAlignment="1">
      <alignment vertical="center" wrapText="1"/>
    </xf>
    <xf numFmtId="0" fontId="5" fillId="0" borderId="0" xfId="3" applyFont="1"/>
    <xf numFmtId="0" fontId="13" fillId="0" borderId="19" xfId="3" applyFont="1" applyBorder="1" applyAlignment="1">
      <alignment vertical="center" wrapText="1"/>
    </xf>
    <xf numFmtId="0" fontId="11" fillId="0" borderId="19" xfId="3" applyFont="1" applyBorder="1" applyAlignment="1">
      <alignment vertical="top" wrapText="1"/>
    </xf>
    <xf numFmtId="0" fontId="16" fillId="0" borderId="19" xfId="3" applyFont="1" applyBorder="1" applyAlignment="1">
      <alignment vertical="center" wrapText="1"/>
    </xf>
    <xf numFmtId="0" fontId="9" fillId="2" borderId="20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5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7" xfId="2" applyBorder="1" applyAlignment="1">
      <alignment horizontal="left"/>
    </xf>
    <xf numFmtId="0" fontId="8" fillId="0" borderId="25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14" xfId="0" applyFont="1" applyFill="1" applyBorder="1" applyAlignment="1">
      <alignment horizontal="left" vertical="top"/>
    </xf>
    <xf numFmtId="0" fontId="4" fillId="2" borderId="28" xfId="0" applyFont="1" applyFill="1" applyBorder="1" applyAlignment="1">
      <alignment horizontal="left" vertical="top"/>
    </xf>
    <xf numFmtId="0" fontId="4" fillId="2" borderId="29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857DBB0F-F7BD-46CF-B800-E0C877585FA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3650377</xdr:colOff>
      <xdr:row>5</xdr:row>
      <xdr:rowOff>103563</xdr:rowOff>
    </xdr:from>
    <xdr:to>
      <xdr:col>2</xdr:col>
      <xdr:colOff>804075</xdr:colOff>
      <xdr:row>5</xdr:row>
      <xdr:rowOff>754378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ECC1F2-6928-4AD2-B157-C47438FC0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748" y="1083277"/>
          <a:ext cx="1189033" cy="64129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</xdr:colOff>
      <xdr:row>5</xdr:row>
      <xdr:rowOff>97972</xdr:rowOff>
    </xdr:from>
    <xdr:to>
      <xdr:col>1</xdr:col>
      <xdr:colOff>1594531</xdr:colOff>
      <xdr:row>5</xdr:row>
      <xdr:rowOff>751682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465480C-69EA-4AD5-B2BF-C15EED17B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4951" y="1077686"/>
          <a:ext cx="1518331" cy="642280"/>
        </a:xfrm>
        <a:prstGeom prst="rect">
          <a:avLst/>
        </a:prstGeom>
      </xdr:spPr>
    </xdr:pic>
    <xdr:clientData/>
  </xdr:twoCellAnchor>
  <xdr:oneCellAnchor>
    <xdr:from>
      <xdr:col>2</xdr:col>
      <xdr:colOff>825829</xdr:colOff>
      <xdr:row>5</xdr:row>
      <xdr:rowOff>105017</xdr:rowOff>
    </xdr:from>
    <xdr:ext cx="1519381" cy="324000"/>
    <xdr:pic>
      <xdr:nvPicPr>
        <xdr:cNvPr id="5" name="Рисунок 4">
          <a:extLst>
            <a:ext uri="{FF2B5EF4-FFF2-40B4-BE49-F238E27FC236}">
              <a16:creationId xmlns:a16="http://schemas.microsoft.com/office/drawing/2014/main" id="{B6547697-778C-40E1-B891-0E7919A3B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89915" y="1084731"/>
          <a:ext cx="1519381" cy="324000"/>
        </a:xfrm>
        <a:prstGeom prst="rect">
          <a:avLst/>
        </a:prstGeom>
      </xdr:spPr>
    </xdr:pic>
    <xdr:clientData/>
  </xdr:oneCellAnchor>
  <xdr:twoCellAnchor editAs="oneCell">
    <xdr:from>
      <xdr:col>1</xdr:col>
      <xdr:colOff>1615187</xdr:colOff>
      <xdr:row>5</xdr:row>
      <xdr:rowOff>102475</xdr:rowOff>
    </xdr:from>
    <xdr:to>
      <xdr:col>1</xdr:col>
      <xdr:colOff>3609702</xdr:colOff>
      <xdr:row>5</xdr:row>
      <xdr:rowOff>422665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DF114C2-CCAB-4ED6-B5B0-C11D4CD8D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51558" y="1082189"/>
          <a:ext cx="1981180" cy="325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144462</xdr:colOff>
      <xdr:row>7</xdr:row>
      <xdr:rowOff>65617</xdr:rowOff>
    </xdr:from>
    <xdr:to>
      <xdr:col>2</xdr:col>
      <xdr:colOff>4932682</xdr:colOff>
      <xdr:row>7</xdr:row>
      <xdr:rowOff>3333749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EC4087D-CB27-4CB3-B2E4-5C40275C3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6275" y="7423680"/>
          <a:ext cx="4788220" cy="3268132"/>
        </a:xfrm>
        <a:prstGeom prst="rect">
          <a:avLst/>
        </a:prstGeom>
      </xdr:spPr>
    </xdr:pic>
    <xdr:clientData/>
  </xdr:twoCellAnchor>
  <xdr:twoCellAnchor editAs="oneCell">
    <xdr:from>
      <xdr:col>2</xdr:col>
      <xdr:colOff>169333</xdr:colOff>
      <xdr:row>6</xdr:row>
      <xdr:rowOff>31749</xdr:rowOff>
    </xdr:from>
    <xdr:to>
      <xdr:col>2</xdr:col>
      <xdr:colOff>2141008</xdr:colOff>
      <xdr:row>6</xdr:row>
      <xdr:rowOff>3136667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AC91E2E-B9E2-423F-A2CC-4B6C05E5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3397249"/>
          <a:ext cx="1968500" cy="3101743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</xdr:colOff>
      <xdr:row>5</xdr:row>
      <xdr:rowOff>50800</xdr:rowOff>
    </xdr:from>
    <xdr:to>
      <xdr:col>2</xdr:col>
      <xdr:colOff>5959897</xdr:colOff>
      <xdr:row>5</xdr:row>
      <xdr:rowOff>3047999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D1C9846-8FB5-4F78-A8BE-F8773885A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3100" y="1003300"/>
          <a:ext cx="5817022" cy="2997199"/>
        </a:xfrm>
        <a:prstGeom prst="rect">
          <a:avLst/>
        </a:prstGeom>
      </xdr:spPr>
    </xdr:pic>
    <xdr:clientData/>
  </xdr:twoCellAnchor>
  <xdr:twoCellAnchor editAs="oneCell">
    <xdr:from>
      <xdr:col>2</xdr:col>
      <xdr:colOff>125640</xdr:colOff>
      <xdr:row>9</xdr:row>
      <xdr:rowOff>84818</xdr:rowOff>
    </xdr:from>
    <xdr:to>
      <xdr:col>2</xdr:col>
      <xdr:colOff>5418818</xdr:colOff>
      <xdr:row>9</xdr:row>
      <xdr:rowOff>2961883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CE160C2-2970-4BA8-9D11-4B68D4706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00854" y="11215461"/>
          <a:ext cx="5290003" cy="2880240"/>
        </a:xfrm>
        <a:prstGeom prst="rect">
          <a:avLst/>
        </a:prstGeom>
      </xdr:spPr>
    </xdr:pic>
    <xdr:clientData/>
  </xdr:twoCellAnchor>
  <xdr:twoCellAnchor editAs="oneCell">
    <xdr:from>
      <xdr:col>2</xdr:col>
      <xdr:colOff>160112</xdr:colOff>
      <xdr:row>10</xdr:row>
      <xdr:rowOff>54429</xdr:rowOff>
    </xdr:from>
    <xdr:to>
      <xdr:col>2</xdr:col>
      <xdr:colOff>4563151</xdr:colOff>
      <xdr:row>10</xdr:row>
      <xdr:rowOff>2983139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4047873-36C9-4881-9EC3-6B87C58D1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35326" y="14314715"/>
          <a:ext cx="4406214" cy="2925535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217713</xdr:colOff>
      <xdr:row>12</xdr:row>
      <xdr:rowOff>68036</xdr:rowOff>
    </xdr:from>
    <xdr:to>
      <xdr:col>2</xdr:col>
      <xdr:colOff>3136159</xdr:colOff>
      <xdr:row>12</xdr:row>
      <xdr:rowOff>3007179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E190DD63-0CA4-4C79-A51E-113096387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92927" y="17389929"/>
          <a:ext cx="2921621" cy="2939143"/>
        </a:xfrm>
        <a:prstGeom prst="rect">
          <a:avLst/>
        </a:prstGeom>
      </xdr:spPr>
    </xdr:pic>
    <xdr:clientData/>
  </xdr:twoCellAnchor>
  <xdr:twoCellAnchor editAs="oneCell">
    <xdr:from>
      <xdr:col>2</xdr:col>
      <xdr:colOff>160112</xdr:colOff>
      <xdr:row>11</xdr:row>
      <xdr:rowOff>258762</xdr:rowOff>
    </xdr:from>
    <xdr:to>
      <xdr:col>2</xdr:col>
      <xdr:colOff>4244983</xdr:colOff>
      <xdr:row>11</xdr:row>
      <xdr:rowOff>2792412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7E948FD6-E614-4BA0-B76A-BCD4D4699B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7101"/>
        <a:stretch/>
      </xdr:blipFill>
      <xdr:spPr>
        <a:xfrm>
          <a:off x="3231925" y="17618075"/>
          <a:ext cx="4084871" cy="252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30690</xdr:colOff>
      <xdr:row>5</xdr:row>
      <xdr:rowOff>84666</xdr:rowOff>
    </xdr:from>
    <xdr:to>
      <xdr:col>2</xdr:col>
      <xdr:colOff>9708340</xdr:colOff>
      <xdr:row>5</xdr:row>
      <xdr:rowOff>4333874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339FDB36-6602-4B3E-A504-707AEF430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0440" y="1053041"/>
          <a:ext cx="9674475" cy="4252383"/>
        </a:xfrm>
        <a:prstGeom prst="rect">
          <a:avLst/>
        </a:prstGeom>
      </xdr:spPr>
    </xdr:pic>
    <xdr:clientData/>
  </xdr:twoCellAnchor>
  <xdr:twoCellAnchor editAs="oneCell">
    <xdr:from>
      <xdr:col>2</xdr:col>
      <xdr:colOff>30690</xdr:colOff>
      <xdr:row>6</xdr:row>
      <xdr:rowOff>144992</xdr:rowOff>
    </xdr:from>
    <xdr:to>
      <xdr:col>2</xdr:col>
      <xdr:colOff>8935401</xdr:colOff>
      <xdr:row>6</xdr:row>
      <xdr:rowOff>2963333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83E7863-51E0-4BF2-8710-965E1C74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10440" y="5478992"/>
          <a:ext cx="8904711" cy="2815166"/>
        </a:xfrm>
        <a:prstGeom prst="rect">
          <a:avLst/>
        </a:prstGeom>
      </xdr:spPr>
    </xdr:pic>
    <xdr:clientData/>
  </xdr:twoCellAnchor>
  <xdr:twoCellAnchor editAs="oneCell">
    <xdr:from>
      <xdr:col>2</xdr:col>
      <xdr:colOff>30690</xdr:colOff>
      <xdr:row>7</xdr:row>
      <xdr:rowOff>9524</xdr:rowOff>
    </xdr:from>
    <xdr:to>
      <xdr:col>2</xdr:col>
      <xdr:colOff>7573694</xdr:colOff>
      <xdr:row>7</xdr:row>
      <xdr:rowOff>2736849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DC2D988D-D152-47ED-A9A4-A843F78ED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0440" y="8502649"/>
          <a:ext cx="7546179" cy="2724150"/>
        </a:xfrm>
        <a:prstGeom prst="rect">
          <a:avLst/>
        </a:prstGeom>
      </xdr:spPr>
    </xdr:pic>
    <xdr:clientData/>
  </xdr:twoCellAnchor>
  <xdr:twoCellAnchor editAs="oneCell">
    <xdr:from>
      <xdr:col>2</xdr:col>
      <xdr:colOff>30690</xdr:colOff>
      <xdr:row>8</xdr:row>
      <xdr:rowOff>75062</xdr:rowOff>
    </xdr:from>
    <xdr:to>
      <xdr:col>2</xdr:col>
      <xdr:colOff>5553074</xdr:colOff>
      <xdr:row>8</xdr:row>
      <xdr:rowOff>2685859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C1934A2-2C4B-4868-84C5-6AEA99947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0440" y="11425687"/>
          <a:ext cx="5519209" cy="2610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30</v>
      </c>
      <c r="B2" s="42" t="s">
        <v>109</v>
      </c>
      <c r="E2" s="4" t="s">
        <v>31</v>
      </c>
    </row>
    <row r="3" spans="1:5" x14ac:dyDescent="0.25">
      <c r="A3" s="5" t="s">
        <v>29</v>
      </c>
      <c r="B3" s="6" t="s">
        <v>55</v>
      </c>
      <c r="E3" s="4" t="s">
        <v>24</v>
      </c>
    </row>
    <row r="4" spans="1:5" x14ac:dyDescent="0.25">
      <c r="A4" s="5" t="s">
        <v>20</v>
      </c>
      <c r="B4" s="43">
        <v>44819</v>
      </c>
    </row>
    <row r="5" spans="1:5" x14ac:dyDescent="0.25">
      <c r="A5" s="5" t="s">
        <v>21</v>
      </c>
      <c r="B5" s="6" t="s">
        <v>52</v>
      </c>
    </row>
    <row r="6" spans="1:5" x14ac:dyDescent="0.25">
      <c r="A6" s="5" t="s">
        <v>5</v>
      </c>
      <c r="B6" s="7" t="s">
        <v>66</v>
      </c>
    </row>
    <row r="7" spans="1:5" x14ac:dyDescent="0.25">
      <c r="A7" s="5" t="s">
        <v>22</v>
      </c>
      <c r="B7" s="7" t="s">
        <v>29</v>
      </c>
    </row>
    <row r="8" spans="1:5" x14ac:dyDescent="0.25">
      <c r="A8" s="5" t="s">
        <v>23</v>
      </c>
      <c r="B8" s="7" t="s">
        <v>31</v>
      </c>
    </row>
    <row r="9" spans="1:5" x14ac:dyDescent="0.25">
      <c r="A9" s="5" t="s">
        <v>25</v>
      </c>
      <c r="B9" s="7" t="s">
        <v>49</v>
      </c>
    </row>
    <row r="13" spans="1:5" ht="15.75" thickBot="1" x14ac:dyDescent="0.3">
      <c r="A13" s="44" t="s">
        <v>12</v>
      </c>
      <c r="B13" s="45"/>
      <c r="C13" s="46" t="s">
        <v>63</v>
      </c>
    </row>
    <row r="14" spans="1:5" x14ac:dyDescent="0.25">
      <c r="A14" s="47"/>
      <c r="B14" s="48"/>
      <c r="C14" s="46" t="s">
        <v>67</v>
      </c>
    </row>
    <row r="15" spans="1:5" x14ac:dyDescent="0.25">
      <c r="A15" s="47"/>
      <c r="B15" s="48"/>
      <c r="C15" s="46" t="s">
        <v>26</v>
      </c>
    </row>
    <row r="16" spans="1:5" x14ac:dyDescent="0.25">
      <c r="A16" s="49"/>
      <c r="B16" s="50"/>
      <c r="C16" s="46" t="s">
        <v>27</v>
      </c>
    </row>
    <row r="17" spans="1:3" x14ac:dyDescent="0.25">
      <c r="A17" s="51"/>
      <c r="B17" s="52"/>
      <c r="C17" s="50"/>
    </row>
    <row r="18" spans="1:3" ht="25.5" x14ac:dyDescent="0.25">
      <c r="A18" s="51"/>
      <c r="B18" s="52"/>
      <c r="C18" s="46" t="s">
        <v>68</v>
      </c>
    </row>
    <row r="19" spans="1:3" x14ac:dyDescent="0.25">
      <c r="A19" s="51"/>
      <c r="B19" s="52"/>
      <c r="C19" s="50"/>
    </row>
    <row r="20" spans="1:3" ht="15.75" thickBot="1" x14ac:dyDescent="0.3">
      <c r="A20" s="44" t="s">
        <v>13</v>
      </c>
      <c r="B20" s="45"/>
      <c r="C20" s="46" t="s">
        <v>64</v>
      </c>
    </row>
    <row r="21" spans="1:3" x14ac:dyDescent="0.25">
      <c r="A21" s="49"/>
      <c r="B21" s="52"/>
      <c r="C21" s="46" t="s">
        <v>69</v>
      </c>
    </row>
    <row r="22" spans="1:3" x14ac:dyDescent="0.25">
      <c r="A22" s="51"/>
      <c r="B22" s="52"/>
      <c r="C22" s="50"/>
    </row>
    <row r="23" spans="1:3" ht="25.5" x14ac:dyDescent="0.25">
      <c r="A23" s="51"/>
      <c r="B23" s="52"/>
      <c r="C23" s="46" t="s">
        <v>68</v>
      </c>
    </row>
    <row r="24" spans="1:3" x14ac:dyDescent="0.25">
      <c r="A24" s="53"/>
      <c r="B24" s="53"/>
      <c r="C24" s="53"/>
    </row>
    <row r="25" spans="1:3" ht="15.75" thickBot="1" x14ac:dyDescent="0.3">
      <c r="A25" s="54" t="s">
        <v>13</v>
      </c>
      <c r="B25" s="45"/>
      <c r="C25" s="46" t="s">
        <v>60</v>
      </c>
    </row>
    <row r="26" spans="1:3" x14ac:dyDescent="0.25">
      <c r="A26" s="55"/>
      <c r="B26" s="52"/>
      <c r="C26" s="46" t="s">
        <v>61</v>
      </c>
    </row>
    <row r="27" spans="1:3" x14ac:dyDescent="0.25">
      <c r="A27" s="56"/>
      <c r="B27" s="52"/>
      <c r="C27" s="46"/>
    </row>
    <row r="28" spans="1:3" x14ac:dyDescent="0.25">
      <c r="A28" s="56"/>
      <c r="B28" s="52"/>
      <c r="C28" s="46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zoomScale="70" zoomScaleNormal="70" workbookViewId="0">
      <selection activeCell="B4" sqref="B4:D4"/>
    </sheetView>
  </sheetViews>
  <sheetFormatPr defaultColWidth="9.140625" defaultRowHeight="15" x14ac:dyDescent="0.25"/>
  <cols>
    <col min="1" max="1" width="38" style="22" customWidth="1"/>
    <col min="2" max="4" width="60.42578125" style="22" customWidth="1"/>
    <col min="5" max="5" width="57.5703125" style="22" customWidth="1"/>
    <col min="6" max="6" width="25.7109375" style="22" customWidth="1"/>
    <col min="7" max="7" width="24.85546875" style="22" customWidth="1"/>
    <col min="8" max="8" width="26.7109375" style="22" customWidth="1"/>
    <col min="9" max="9" width="16.85546875" style="22" customWidth="1"/>
    <col min="10" max="10" width="25.7109375" style="22" customWidth="1"/>
    <col min="11" max="11" width="21.28515625" style="22" customWidth="1"/>
    <col min="12" max="12" width="11.140625" style="22" customWidth="1"/>
    <col min="13" max="16384" width="9.140625" style="22"/>
  </cols>
  <sheetData>
    <row r="1" spans="1:5" x14ac:dyDescent="0.25">
      <c r="A1" s="23" t="s">
        <v>32</v>
      </c>
      <c r="B1" s="8"/>
      <c r="C1" s="8"/>
    </row>
    <row r="2" spans="1:5" x14ac:dyDescent="0.25">
      <c r="A2" s="16" t="str">
        <f>Шифр!$B$2</f>
        <v>ТЗ-562/22</v>
      </c>
      <c r="B2" s="8"/>
      <c r="C2" s="8"/>
    </row>
    <row r="3" spans="1:5" ht="15.75" thickBot="1" x14ac:dyDescent="0.3">
      <c r="A3" s="8"/>
      <c r="B3" s="8"/>
      <c r="C3" s="8"/>
    </row>
    <row r="4" spans="1:5" ht="15.75" customHeight="1" x14ac:dyDescent="0.25">
      <c r="A4" s="24" t="s">
        <v>6</v>
      </c>
      <c r="B4" s="76" t="s">
        <v>56</v>
      </c>
      <c r="C4" s="77"/>
      <c r="D4" s="78"/>
    </row>
    <row r="5" spans="1:5" ht="15.75" customHeight="1" x14ac:dyDescent="0.25">
      <c r="A5" s="30" t="s">
        <v>7</v>
      </c>
      <c r="B5" s="79" t="s">
        <v>57</v>
      </c>
      <c r="C5" s="80"/>
      <c r="D5" s="81"/>
    </row>
    <row r="6" spans="1:5" ht="64.5" customHeight="1" x14ac:dyDescent="0.25">
      <c r="A6" s="30" t="s">
        <v>0</v>
      </c>
      <c r="B6" s="82" t="s">
        <v>54</v>
      </c>
      <c r="C6" s="83"/>
      <c r="D6" s="84"/>
      <c r="E6" s="22" t="s">
        <v>58</v>
      </c>
    </row>
    <row r="7" spans="1:5" ht="28.5" x14ac:dyDescent="0.25">
      <c r="A7" s="25" t="s">
        <v>33</v>
      </c>
      <c r="B7" s="82" t="s">
        <v>80</v>
      </c>
      <c r="C7" s="83"/>
      <c r="D7" s="84"/>
    </row>
    <row r="8" spans="1:5" ht="28.5" x14ac:dyDescent="0.25">
      <c r="A8" s="25" t="s">
        <v>88</v>
      </c>
      <c r="B8" s="82" t="s">
        <v>81</v>
      </c>
      <c r="C8" s="83"/>
      <c r="D8" s="84"/>
    </row>
    <row r="9" spans="1:5" ht="28.5" x14ac:dyDescent="0.25">
      <c r="A9" s="25" t="s">
        <v>89</v>
      </c>
      <c r="B9" s="82" t="s">
        <v>112</v>
      </c>
      <c r="C9" s="83"/>
      <c r="D9" s="84"/>
    </row>
    <row r="10" spans="1:5" ht="28.5" x14ac:dyDescent="0.25">
      <c r="A10" s="25" t="s">
        <v>90</v>
      </c>
      <c r="B10" s="82" t="s">
        <v>103</v>
      </c>
      <c r="C10" s="83"/>
      <c r="D10" s="84"/>
    </row>
    <row r="11" spans="1:5" ht="28.5" x14ac:dyDescent="0.25">
      <c r="A11" s="25" t="s">
        <v>91</v>
      </c>
      <c r="B11" s="82" t="s">
        <v>82</v>
      </c>
      <c r="C11" s="83"/>
      <c r="D11" s="84"/>
    </row>
    <row r="12" spans="1:5" ht="28.5" x14ac:dyDescent="0.25">
      <c r="A12" s="25" t="s">
        <v>92</v>
      </c>
      <c r="B12" s="82" t="s">
        <v>83</v>
      </c>
      <c r="C12" s="83"/>
      <c r="D12" s="84"/>
    </row>
    <row r="13" spans="1:5" ht="28.5" x14ac:dyDescent="0.25">
      <c r="A13" s="25" t="s">
        <v>93</v>
      </c>
      <c r="B13" s="82" t="s">
        <v>104</v>
      </c>
      <c r="C13" s="83"/>
      <c r="D13" s="84"/>
    </row>
    <row r="14" spans="1:5" ht="28.5" x14ac:dyDescent="0.25">
      <c r="A14" s="25" t="s">
        <v>94</v>
      </c>
      <c r="B14" s="82" t="s">
        <v>84</v>
      </c>
      <c r="C14" s="83"/>
      <c r="D14" s="84"/>
    </row>
    <row r="15" spans="1:5" ht="28.5" x14ac:dyDescent="0.25">
      <c r="A15" s="25" t="s">
        <v>95</v>
      </c>
      <c r="B15" s="82" t="s">
        <v>85</v>
      </c>
      <c r="C15" s="83"/>
      <c r="D15" s="84"/>
    </row>
    <row r="16" spans="1:5" ht="28.5" x14ac:dyDescent="0.25">
      <c r="A16" s="25" t="s">
        <v>96</v>
      </c>
      <c r="B16" s="82" t="s">
        <v>86</v>
      </c>
      <c r="C16" s="83"/>
      <c r="D16" s="84"/>
    </row>
    <row r="17" spans="1:4" ht="28.5" x14ac:dyDescent="0.25">
      <c r="A17" s="25" t="s">
        <v>97</v>
      </c>
      <c r="B17" s="82" t="s">
        <v>105</v>
      </c>
      <c r="C17" s="83"/>
      <c r="D17" s="84"/>
    </row>
    <row r="18" spans="1:4" ht="28.5" x14ac:dyDescent="0.25">
      <c r="A18" s="25" t="s">
        <v>113</v>
      </c>
      <c r="B18" s="82" t="s">
        <v>87</v>
      </c>
      <c r="C18" s="83"/>
      <c r="D18" s="84"/>
    </row>
    <row r="19" spans="1:4" x14ac:dyDescent="0.25">
      <c r="A19" s="111" t="s">
        <v>34</v>
      </c>
      <c r="B19" s="83" t="s">
        <v>76</v>
      </c>
      <c r="C19" s="85"/>
      <c r="D19" s="86"/>
    </row>
    <row r="20" spans="1:4" x14ac:dyDescent="0.25">
      <c r="A20" s="112"/>
      <c r="B20" s="83" t="s">
        <v>78</v>
      </c>
      <c r="C20" s="85"/>
      <c r="D20" s="86"/>
    </row>
    <row r="21" spans="1:4" x14ac:dyDescent="0.25">
      <c r="A21" s="113"/>
      <c r="B21" s="83" t="s">
        <v>77</v>
      </c>
      <c r="C21" s="85"/>
      <c r="D21" s="86"/>
    </row>
    <row r="22" spans="1:4" ht="31.5" customHeight="1" x14ac:dyDescent="0.25">
      <c r="A22" s="30" t="s">
        <v>28</v>
      </c>
      <c r="B22" s="82" t="s">
        <v>79</v>
      </c>
      <c r="C22" s="83"/>
      <c r="D22" s="84"/>
    </row>
    <row r="23" spans="1:4" ht="15.75" thickBot="1" x14ac:dyDescent="0.3">
      <c r="A23" s="40" t="s">
        <v>1</v>
      </c>
      <c r="B23" s="73" t="s">
        <v>50</v>
      </c>
      <c r="C23" s="74"/>
      <c r="D23" s="75"/>
    </row>
    <row r="24" spans="1:4" ht="15.75" thickBot="1" x14ac:dyDescent="0.3"/>
    <row r="25" spans="1:4" x14ac:dyDescent="0.25">
      <c r="A25" s="27"/>
      <c r="B25" s="67" t="s">
        <v>35</v>
      </c>
      <c r="C25" s="68"/>
      <c r="D25" s="69"/>
    </row>
    <row r="26" spans="1:4" x14ac:dyDescent="0.25">
      <c r="A26" s="57"/>
      <c r="B26" s="58" t="s">
        <v>70</v>
      </c>
      <c r="C26" s="58" t="s">
        <v>71</v>
      </c>
      <c r="D26" s="58" t="s">
        <v>72</v>
      </c>
    </row>
    <row r="27" spans="1:4" ht="167.25" customHeight="1" x14ac:dyDescent="0.25">
      <c r="A27" s="39" t="s">
        <v>56</v>
      </c>
      <c r="B27" s="60" t="s">
        <v>117</v>
      </c>
      <c r="C27" s="60" t="s">
        <v>118</v>
      </c>
      <c r="D27" s="60" t="s">
        <v>119</v>
      </c>
    </row>
    <row r="28" spans="1:4" ht="274.5" customHeight="1" x14ac:dyDescent="0.25">
      <c r="A28" s="39" t="s">
        <v>59</v>
      </c>
      <c r="B28" s="60" t="s">
        <v>120</v>
      </c>
      <c r="C28" s="60"/>
      <c r="D28" s="60"/>
    </row>
    <row r="29" spans="1:4" x14ac:dyDescent="0.25">
      <c r="A29" s="26"/>
      <c r="B29" s="70" t="s">
        <v>36</v>
      </c>
      <c r="C29" s="71"/>
      <c r="D29" s="72"/>
    </row>
    <row r="30" spans="1:4" x14ac:dyDescent="0.25">
      <c r="A30" s="26"/>
      <c r="B30" s="58" t="s">
        <v>70</v>
      </c>
      <c r="C30" s="58" t="s">
        <v>71</v>
      </c>
      <c r="D30" s="58" t="s">
        <v>72</v>
      </c>
    </row>
    <row r="31" spans="1:4" ht="93" customHeight="1" x14ac:dyDescent="0.25">
      <c r="A31" s="35" t="s">
        <v>44</v>
      </c>
      <c r="B31" s="60" t="s">
        <v>102</v>
      </c>
      <c r="C31" s="59" t="s">
        <v>73</v>
      </c>
      <c r="D31" s="61" t="s">
        <v>73</v>
      </c>
    </row>
    <row r="32" spans="1:4" x14ac:dyDescent="0.25">
      <c r="A32" s="26"/>
      <c r="B32" s="70" t="s">
        <v>37</v>
      </c>
      <c r="C32" s="71"/>
      <c r="D32" s="72"/>
    </row>
    <row r="33" spans="1:4" ht="18" customHeight="1" x14ac:dyDescent="0.25">
      <c r="A33" s="35" t="s">
        <v>39</v>
      </c>
      <c r="B33" s="87" t="s">
        <v>74</v>
      </c>
      <c r="C33" s="88"/>
      <c r="D33" s="89"/>
    </row>
    <row r="34" spans="1:4" x14ac:dyDescent="0.25">
      <c r="A34" s="26"/>
      <c r="B34" s="70" t="s">
        <v>38</v>
      </c>
      <c r="C34" s="71"/>
      <c r="D34" s="72"/>
    </row>
    <row r="35" spans="1:4" ht="20.25" customHeight="1" x14ac:dyDescent="0.25">
      <c r="A35" s="28" t="s">
        <v>40</v>
      </c>
      <c r="B35" s="82"/>
      <c r="C35" s="83"/>
      <c r="D35" s="84"/>
    </row>
    <row r="36" spans="1:4" ht="15.75" thickBot="1" x14ac:dyDescent="0.3">
      <c r="A36" s="31" t="s">
        <v>41</v>
      </c>
      <c r="B36" s="93" t="s">
        <v>42</v>
      </c>
      <c r="C36" s="73"/>
      <c r="D36" s="94"/>
    </row>
    <row r="39" spans="1:4" ht="15.75" thickBot="1" x14ac:dyDescent="0.3"/>
    <row r="40" spans="1:4" ht="31.5" x14ac:dyDescent="0.25">
      <c r="A40" s="29" t="s">
        <v>16</v>
      </c>
      <c r="B40" s="99" t="s">
        <v>43</v>
      </c>
      <c r="C40" s="100"/>
      <c r="D40" s="101"/>
    </row>
    <row r="41" spans="1:4" ht="15.75" x14ac:dyDescent="0.25">
      <c r="A41" s="34" t="s">
        <v>17</v>
      </c>
      <c r="B41" s="87" t="s">
        <v>19</v>
      </c>
      <c r="C41" s="88"/>
      <c r="D41" s="89"/>
    </row>
    <row r="42" spans="1:4" ht="15" customHeight="1" x14ac:dyDescent="0.25">
      <c r="A42" s="34" t="s">
        <v>45</v>
      </c>
      <c r="B42" s="95" t="s">
        <v>48</v>
      </c>
      <c r="C42" s="105" t="s">
        <v>53</v>
      </c>
      <c r="D42" s="106"/>
    </row>
    <row r="43" spans="1:4" ht="15" customHeight="1" x14ac:dyDescent="0.25">
      <c r="A43" s="34" t="s">
        <v>46</v>
      </c>
      <c r="B43" s="95"/>
      <c r="C43" s="107"/>
      <c r="D43" s="108"/>
    </row>
    <row r="44" spans="1:4" ht="18" customHeight="1" x14ac:dyDescent="0.25">
      <c r="A44" s="34" t="s">
        <v>47</v>
      </c>
      <c r="B44" s="95"/>
      <c r="C44" s="109"/>
      <c r="D44" s="110"/>
    </row>
    <row r="45" spans="1:4" ht="15.75" customHeight="1" x14ac:dyDescent="0.25">
      <c r="A45" s="90" t="s">
        <v>18</v>
      </c>
      <c r="B45" s="102" t="s">
        <v>115</v>
      </c>
      <c r="C45" s="103"/>
      <c r="D45" s="104"/>
    </row>
    <row r="46" spans="1:4" ht="15.75" customHeight="1" x14ac:dyDescent="0.25">
      <c r="A46" s="91"/>
      <c r="B46" s="102" t="s">
        <v>114</v>
      </c>
      <c r="C46" s="103"/>
      <c r="D46" s="104"/>
    </row>
    <row r="47" spans="1:4" ht="15.75" customHeight="1" thickBot="1" x14ac:dyDescent="0.3">
      <c r="A47" s="92"/>
      <c r="B47" s="96" t="s">
        <v>116</v>
      </c>
      <c r="C47" s="97"/>
      <c r="D47" s="98"/>
    </row>
    <row r="48" spans="1:4" x14ac:dyDescent="0.25">
      <c r="A48" s="8"/>
      <c r="B48" s="3"/>
      <c r="C48" s="3"/>
      <c r="D48" s="9"/>
    </row>
  </sheetData>
  <mergeCells count="36">
    <mergeCell ref="A19:A21"/>
    <mergeCell ref="B8:D8"/>
    <mergeCell ref="B10:D10"/>
    <mergeCell ref="B11:D11"/>
    <mergeCell ref="B12:D12"/>
    <mergeCell ref="B18:D18"/>
    <mergeCell ref="B13:D13"/>
    <mergeCell ref="B14:D14"/>
    <mergeCell ref="B15:D15"/>
    <mergeCell ref="B16:D16"/>
    <mergeCell ref="B17:D17"/>
    <mergeCell ref="B9:D9"/>
    <mergeCell ref="B35:D35"/>
    <mergeCell ref="B33:D33"/>
    <mergeCell ref="B34:D34"/>
    <mergeCell ref="A45:A47"/>
    <mergeCell ref="B36:D36"/>
    <mergeCell ref="B42:B44"/>
    <mergeCell ref="B47:D47"/>
    <mergeCell ref="B40:D40"/>
    <mergeCell ref="B41:D41"/>
    <mergeCell ref="B45:D45"/>
    <mergeCell ref="C42:D44"/>
    <mergeCell ref="B46:D46"/>
    <mergeCell ref="B25:D25"/>
    <mergeCell ref="B29:D29"/>
    <mergeCell ref="B23:D23"/>
    <mergeCell ref="B32:D32"/>
    <mergeCell ref="B4:D4"/>
    <mergeCell ref="B5:D5"/>
    <mergeCell ref="B6:D6"/>
    <mergeCell ref="B22:D22"/>
    <mergeCell ref="B7:D7"/>
    <mergeCell ref="B19:D19"/>
    <mergeCell ref="B20:D20"/>
    <mergeCell ref="B21:D21"/>
  </mergeCells>
  <hyperlinks>
    <hyperlink ref="B47:D47" location="'Для кодировки'!A1" display="4. Наименование для кодировки РИМ " xr:uid="{00000000-0004-0000-0100-000000000000}"/>
    <hyperlink ref="B45:D45" location="'Схема Мобайл 460 с кронштейном'!A1" display="1. Схема Мобайл 460 с кронштейном" xr:uid="{00000000-0004-0000-0100-000001000000}"/>
    <hyperlink ref="B46:D46" location="'Схема Мобайл 170 '!A1" display="2. Схема Мобайл 170" xr:uid="{40DF7121-A25B-458D-8F47-5E82619F59F1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3"/>
  <sheetViews>
    <sheetView zoomScale="50" zoomScaleNormal="5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7" sqref="C7"/>
    </sheetView>
  </sheetViews>
  <sheetFormatPr defaultColWidth="9.140625" defaultRowHeight="15" x14ac:dyDescent="0.25"/>
  <cols>
    <col min="1" max="1" width="5.85546875" style="38" customWidth="1"/>
    <col min="2" max="2" width="38.140625" style="22" customWidth="1"/>
    <col min="3" max="3" width="151.140625" style="22" customWidth="1"/>
    <col min="4" max="4" width="9.140625" style="22" customWidth="1"/>
    <col min="5" max="5" width="8.7109375" customWidth="1"/>
    <col min="6" max="16384" width="9.140625" style="22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1</v>
      </c>
      <c r="C3" s="1" t="str">
        <f>Шифр!$B$2</f>
        <v>ТЗ-562/22</v>
      </c>
    </row>
    <row r="5" spans="1:3" ht="22.5" customHeight="1" x14ac:dyDescent="0.25">
      <c r="A5" s="36"/>
      <c r="B5" s="64" t="s">
        <v>106</v>
      </c>
      <c r="C5" s="65"/>
    </row>
    <row r="6" spans="1:3" ht="246" customHeight="1" x14ac:dyDescent="0.25">
      <c r="A6" s="37">
        <v>1</v>
      </c>
      <c r="B6" s="37" t="s">
        <v>75</v>
      </c>
      <c r="C6" s="37"/>
    </row>
    <row r="7" spans="1:3" ht="250.5" customHeight="1" x14ac:dyDescent="0.25">
      <c r="A7" s="37">
        <v>2</v>
      </c>
      <c r="B7" s="37" t="s">
        <v>107</v>
      </c>
      <c r="C7" s="37"/>
    </row>
    <row r="8" spans="1:3" ht="265.5" customHeight="1" x14ac:dyDescent="0.25">
      <c r="A8" s="37">
        <v>3</v>
      </c>
      <c r="B8" s="37"/>
      <c r="C8" s="37"/>
    </row>
    <row r="9" spans="1:3" ht="35.25" customHeight="1" x14ac:dyDescent="0.25">
      <c r="A9" s="36"/>
      <c r="B9" s="64" t="s">
        <v>106</v>
      </c>
      <c r="C9" s="65"/>
    </row>
    <row r="10" spans="1:3" ht="246" customHeight="1" x14ac:dyDescent="0.25">
      <c r="A10" s="23">
        <v>1</v>
      </c>
      <c r="B10" s="63" t="s">
        <v>80</v>
      </c>
      <c r="C10" s="66"/>
    </row>
    <row r="11" spans="1:3" ht="240.75" customHeight="1" x14ac:dyDescent="0.25">
      <c r="A11" s="23">
        <v>2</v>
      </c>
      <c r="B11" s="63" t="s">
        <v>81</v>
      </c>
      <c r="C11" s="66"/>
    </row>
    <row r="12" spans="1:3" ht="240.75" customHeight="1" x14ac:dyDescent="0.25">
      <c r="A12" s="23">
        <v>3</v>
      </c>
      <c r="B12" s="63" t="s">
        <v>112</v>
      </c>
      <c r="C12" s="66"/>
    </row>
    <row r="13" spans="1:3" ht="248.25" customHeight="1" x14ac:dyDescent="0.25">
      <c r="A13" s="23">
        <v>4</v>
      </c>
      <c r="B13" s="63" t="s">
        <v>103</v>
      </c>
      <c r="C13" s="6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D19F5-3097-4DCE-A703-F9BECECDFA43}">
  <dimension ref="A2:E9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6" sqref="B6"/>
    </sheetView>
  </sheetViews>
  <sheetFormatPr defaultColWidth="9.140625" defaultRowHeight="15" x14ac:dyDescent="0.25"/>
  <cols>
    <col min="1" max="1" width="5.85546875" style="38" customWidth="1"/>
    <col min="2" max="2" width="38.140625" style="22" customWidth="1"/>
    <col min="3" max="3" width="144.5703125" style="22" customWidth="1"/>
    <col min="4" max="4" width="9.140625" style="22" customWidth="1"/>
    <col min="5" max="5" width="8.7109375" customWidth="1"/>
    <col min="6" max="16384" width="9.140625" style="22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2</v>
      </c>
      <c r="C3" s="1" t="str">
        <f>Шифр!$B$2</f>
        <v>ТЗ-562/22</v>
      </c>
    </row>
    <row r="5" spans="1:3" ht="21.75" customHeight="1" x14ac:dyDescent="0.25">
      <c r="A5" s="36"/>
      <c r="B5" s="19" t="s">
        <v>111</v>
      </c>
      <c r="C5" s="15" t="s">
        <v>110</v>
      </c>
    </row>
    <row r="6" spans="1:3" ht="343.5" customHeight="1" x14ac:dyDescent="0.25">
      <c r="A6" s="16">
        <v>1</v>
      </c>
      <c r="B6" s="63" t="s">
        <v>84</v>
      </c>
      <c r="C6" s="37"/>
    </row>
    <row r="7" spans="1:3" ht="248.25" customHeight="1" x14ac:dyDescent="0.25">
      <c r="A7" s="16">
        <v>2</v>
      </c>
      <c r="B7" s="63" t="s">
        <v>85</v>
      </c>
      <c r="C7" s="37"/>
    </row>
    <row r="8" spans="1:3" ht="225" customHeight="1" x14ac:dyDescent="0.25">
      <c r="A8" s="16">
        <v>3</v>
      </c>
      <c r="B8" s="63" t="s">
        <v>86</v>
      </c>
      <c r="C8" s="37"/>
    </row>
    <row r="9" spans="1:3" ht="219.75" customHeight="1" x14ac:dyDescent="0.25">
      <c r="A9" s="16">
        <v>4</v>
      </c>
      <c r="B9" s="63" t="s">
        <v>105</v>
      </c>
      <c r="C9" s="37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72"/>
  <sheetViews>
    <sheetView zoomScale="80" zoomScaleNormal="80" workbookViewId="0">
      <selection activeCell="B3" sqref="B3"/>
    </sheetView>
  </sheetViews>
  <sheetFormatPr defaultColWidth="9.140625" defaultRowHeight="15" x14ac:dyDescent="0.25"/>
  <cols>
    <col min="1" max="1" width="12.7109375" style="4" customWidth="1"/>
    <col min="2" max="2" width="72.7109375" style="4" customWidth="1"/>
    <col min="3" max="3" width="44.5703125" style="18" customWidth="1"/>
    <col min="4" max="16384" width="9.14062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3</v>
      </c>
      <c r="C3" s="1" t="str">
        <f>Шифр!$B$2</f>
        <v>ТЗ-562/22</v>
      </c>
    </row>
    <row r="4" spans="1:3" x14ac:dyDescent="0.25">
      <c r="C4" s="13"/>
    </row>
    <row r="5" spans="1:3" ht="15" customHeight="1" x14ac:dyDescent="0.25">
      <c r="A5" s="12" t="s">
        <v>10</v>
      </c>
      <c r="B5" s="14" t="s">
        <v>4</v>
      </c>
      <c r="C5" s="15" t="s">
        <v>9</v>
      </c>
    </row>
    <row r="6" spans="1:3" ht="34.5" customHeight="1" x14ac:dyDescent="0.25">
      <c r="A6" s="41">
        <v>1</v>
      </c>
      <c r="B6" s="33" t="str">
        <f t="shared" ref="B6:B16" si="0">CONCATENATE($C$44," ",$C$46," ",C50," ",$C$47," ",$C$62," ",$C$43)</f>
        <v>Мобайл на стеллаж 1100х460 мм ПВХ+УФ-печать односторонний МФ</v>
      </c>
      <c r="C6" s="16">
        <f>LEN(B6)</f>
        <v>60</v>
      </c>
    </row>
    <row r="7" spans="1:3" ht="34.5" customHeight="1" x14ac:dyDescent="0.25">
      <c r="A7" s="62">
        <v>2</v>
      </c>
      <c r="B7" s="33" t="str">
        <f t="shared" si="0"/>
        <v>Мобайл на стеллаж 860х460 мм ПВХ+УФ-печать односторонний МФ</v>
      </c>
      <c r="C7" s="16">
        <f t="shared" ref="C7:C39" si="1">LEN(B7)</f>
        <v>59</v>
      </c>
    </row>
    <row r="8" spans="1:3" ht="34.5" customHeight="1" x14ac:dyDescent="0.25">
      <c r="A8" s="41">
        <v>3</v>
      </c>
      <c r="B8" s="33" t="str">
        <f t="shared" si="0"/>
        <v>Мобайл на стеллаж 720х460 мм ПВХ+УФ-печать односторонний МФ</v>
      </c>
      <c r="C8" s="16"/>
    </row>
    <row r="9" spans="1:3" ht="34.5" customHeight="1" x14ac:dyDescent="0.25">
      <c r="A9" s="62">
        <v>4</v>
      </c>
      <c r="B9" s="33" t="str">
        <f t="shared" si="0"/>
        <v>Мобайл на стеллаж 550х460 мм ПВХ+УФ-печать односторонний МФ</v>
      </c>
      <c r="C9" s="16">
        <f t="shared" si="1"/>
        <v>59</v>
      </c>
    </row>
    <row r="10" spans="1:3" ht="34.5" customHeight="1" x14ac:dyDescent="0.25">
      <c r="A10" s="41">
        <v>5</v>
      </c>
      <c r="B10" s="33" t="str">
        <f t="shared" si="0"/>
        <v>Мобайл на стеллаж 860х560 мм ПВХ+УФ-печать односторонний МФ</v>
      </c>
      <c r="C10" s="16">
        <f t="shared" si="1"/>
        <v>59</v>
      </c>
    </row>
    <row r="11" spans="1:3" ht="34.5" customHeight="1" x14ac:dyDescent="0.25">
      <c r="A11" s="62">
        <v>6</v>
      </c>
      <c r="B11" s="33" t="str">
        <f t="shared" si="0"/>
        <v>Мобайл на стеллаж 720х560 мм ПВХ+УФ-печать односторонний МФ</v>
      </c>
      <c r="C11" s="16">
        <f t="shared" si="1"/>
        <v>59</v>
      </c>
    </row>
    <row r="12" spans="1:3" ht="34.5" customHeight="1" x14ac:dyDescent="0.25">
      <c r="A12" s="41">
        <v>7</v>
      </c>
      <c r="B12" s="33" t="str">
        <f t="shared" si="0"/>
        <v>Мобайл на стеллаж 550х560 мм ПВХ+УФ-печать односторонний МФ</v>
      </c>
      <c r="C12" s="16">
        <f t="shared" si="1"/>
        <v>59</v>
      </c>
    </row>
    <row r="13" spans="1:3" ht="34.5" customHeight="1" x14ac:dyDescent="0.25">
      <c r="A13" s="62">
        <v>8</v>
      </c>
      <c r="B13" s="33" t="str">
        <f t="shared" si="0"/>
        <v>Мобайл на стеллаж 1100х170 мм ПВХ+УФ-печать односторонний МФ</v>
      </c>
      <c r="C13" s="16">
        <f t="shared" si="1"/>
        <v>60</v>
      </c>
    </row>
    <row r="14" spans="1:3" ht="34.5" customHeight="1" x14ac:dyDescent="0.25">
      <c r="A14" s="41">
        <v>9</v>
      </c>
      <c r="B14" s="33" t="str">
        <f t="shared" si="0"/>
        <v>Мобайл на стеллаж 850х170 мм ПВХ+УФ-печать односторонний МФ</v>
      </c>
      <c r="C14" s="16">
        <f t="shared" si="1"/>
        <v>59</v>
      </c>
    </row>
    <row r="15" spans="1:3" ht="34.5" customHeight="1" x14ac:dyDescent="0.25">
      <c r="A15" s="62">
        <v>10</v>
      </c>
      <c r="B15" s="33" t="str">
        <f t="shared" si="0"/>
        <v>Мобайл на стеллаж 710х170 мм ПВХ+УФ-печать односторонний МФ</v>
      </c>
      <c r="C15" s="16">
        <f t="shared" si="1"/>
        <v>59</v>
      </c>
    </row>
    <row r="16" spans="1:3" ht="34.5" customHeight="1" x14ac:dyDescent="0.25">
      <c r="A16" s="41">
        <v>11</v>
      </c>
      <c r="B16" s="33" t="str">
        <f t="shared" si="0"/>
        <v>Мобайл на стеллаж 550х170 мм ПВХ+УФ-печать односторонний МФ</v>
      </c>
      <c r="C16" s="16">
        <f t="shared" si="1"/>
        <v>59</v>
      </c>
    </row>
    <row r="17" spans="1:3" ht="34.5" customHeight="1" x14ac:dyDescent="0.25">
      <c r="A17" s="62">
        <v>12</v>
      </c>
      <c r="B17" s="33" t="str">
        <f>CONCATENATE($C$44," ",$C$46," ",$C$47," ",$C$62," ",C65," ",$C$43)</f>
        <v>Мобайл на стеллаж ПВХ+УФ-печать односторонний кв.м МФ</v>
      </c>
      <c r="C17" s="16">
        <f t="shared" si="1"/>
        <v>53</v>
      </c>
    </row>
    <row r="18" spans="1:3" ht="34.5" customHeight="1" x14ac:dyDescent="0.25">
      <c r="A18" s="41">
        <v>13</v>
      </c>
      <c r="B18" s="33" t="str">
        <f t="shared" ref="B18:B28" si="2">CONCATENATE($C$44," ",$C$46," ",C50," ",$C$47," ",$C$63," ",$C$43)</f>
        <v>Мобайл на стеллаж 1100х460 мм ПВХ+УФ-печать двусторонний МФ</v>
      </c>
      <c r="C18" s="16">
        <f t="shared" si="1"/>
        <v>59</v>
      </c>
    </row>
    <row r="19" spans="1:3" ht="34.5" customHeight="1" x14ac:dyDescent="0.25">
      <c r="A19" s="62">
        <v>14</v>
      </c>
      <c r="B19" s="33" t="str">
        <f t="shared" si="2"/>
        <v>Мобайл на стеллаж 860х460 мм ПВХ+УФ-печать двусторонний МФ</v>
      </c>
      <c r="C19" s="16">
        <f t="shared" si="1"/>
        <v>58</v>
      </c>
    </row>
    <row r="20" spans="1:3" ht="34.5" customHeight="1" x14ac:dyDescent="0.25">
      <c r="A20" s="41">
        <v>15</v>
      </c>
      <c r="B20" s="33" t="str">
        <f t="shared" si="2"/>
        <v>Мобайл на стеллаж 720х460 мм ПВХ+УФ-печать двусторонний МФ</v>
      </c>
      <c r="C20" s="16"/>
    </row>
    <row r="21" spans="1:3" ht="34.5" customHeight="1" x14ac:dyDescent="0.25">
      <c r="A21" s="62">
        <v>16</v>
      </c>
      <c r="B21" s="33" t="str">
        <f t="shared" si="2"/>
        <v>Мобайл на стеллаж 550х460 мм ПВХ+УФ-печать двусторонний МФ</v>
      </c>
      <c r="C21" s="16">
        <f t="shared" si="1"/>
        <v>58</v>
      </c>
    </row>
    <row r="22" spans="1:3" ht="34.5" customHeight="1" x14ac:dyDescent="0.25">
      <c r="A22" s="41">
        <v>17</v>
      </c>
      <c r="B22" s="33" t="str">
        <f t="shared" si="2"/>
        <v>Мобайл на стеллаж 860х560 мм ПВХ+УФ-печать двусторонний МФ</v>
      </c>
      <c r="C22" s="16">
        <f t="shared" si="1"/>
        <v>58</v>
      </c>
    </row>
    <row r="23" spans="1:3" ht="34.5" customHeight="1" x14ac:dyDescent="0.25">
      <c r="A23" s="62">
        <v>18</v>
      </c>
      <c r="B23" s="33" t="str">
        <f t="shared" si="2"/>
        <v>Мобайл на стеллаж 720х560 мм ПВХ+УФ-печать двусторонний МФ</v>
      </c>
      <c r="C23" s="16">
        <f t="shared" si="1"/>
        <v>58</v>
      </c>
    </row>
    <row r="24" spans="1:3" ht="34.5" customHeight="1" x14ac:dyDescent="0.25">
      <c r="A24" s="41">
        <v>19</v>
      </c>
      <c r="B24" s="33" t="str">
        <f t="shared" si="2"/>
        <v>Мобайл на стеллаж 550х560 мм ПВХ+УФ-печать двусторонний МФ</v>
      </c>
      <c r="C24" s="16">
        <f t="shared" si="1"/>
        <v>58</v>
      </c>
    </row>
    <row r="25" spans="1:3" ht="34.5" customHeight="1" x14ac:dyDescent="0.25">
      <c r="A25" s="62">
        <v>20</v>
      </c>
      <c r="B25" s="33" t="str">
        <f t="shared" si="2"/>
        <v>Мобайл на стеллаж 1100х170 мм ПВХ+УФ-печать двусторонний МФ</v>
      </c>
      <c r="C25" s="16">
        <f t="shared" si="1"/>
        <v>59</v>
      </c>
    </row>
    <row r="26" spans="1:3" ht="34.5" customHeight="1" x14ac:dyDescent="0.25">
      <c r="A26" s="41">
        <v>21</v>
      </c>
      <c r="B26" s="33" t="str">
        <f t="shared" si="2"/>
        <v>Мобайл на стеллаж 850х170 мм ПВХ+УФ-печать двусторонний МФ</v>
      </c>
      <c r="C26" s="16">
        <f t="shared" si="1"/>
        <v>58</v>
      </c>
    </row>
    <row r="27" spans="1:3" ht="34.5" customHeight="1" x14ac:dyDescent="0.25">
      <c r="A27" s="62">
        <v>22</v>
      </c>
      <c r="B27" s="33" t="str">
        <f t="shared" si="2"/>
        <v>Мобайл на стеллаж 710х170 мм ПВХ+УФ-печать двусторонний МФ</v>
      </c>
      <c r="C27" s="16">
        <f t="shared" si="1"/>
        <v>58</v>
      </c>
    </row>
    <row r="28" spans="1:3" ht="34.5" customHeight="1" x14ac:dyDescent="0.25">
      <c r="A28" s="41">
        <v>23</v>
      </c>
      <c r="B28" s="33" t="str">
        <f t="shared" si="2"/>
        <v>Мобайл на стеллаж 550х170 мм ПВХ+УФ-печать двусторонний МФ</v>
      </c>
      <c r="C28" s="16">
        <f t="shared" si="1"/>
        <v>58</v>
      </c>
    </row>
    <row r="29" spans="1:3" ht="34.5" customHeight="1" x14ac:dyDescent="0.25">
      <c r="A29" s="62">
        <v>24</v>
      </c>
      <c r="B29" s="33" t="str">
        <f>CONCATENATE($C$44," ",$C$46," ",$C$47," ",$C$63," ",$C$65," ",$C$43)</f>
        <v>Мобайл на стеллаж ПВХ+УФ-печать двусторонний кв.м МФ</v>
      </c>
      <c r="C29" s="16">
        <f t="shared" si="1"/>
        <v>52</v>
      </c>
    </row>
    <row r="30" spans="1:3" ht="34.5" customHeight="1" x14ac:dyDescent="0.25">
      <c r="A30" s="41">
        <v>25</v>
      </c>
      <c r="B30" s="33" t="str">
        <f>CONCATENATE($C$44," ",$C$46," ",C57," ",$C$48," ",$C$62," ",$C$43)</f>
        <v>Мобайл на стеллаж 1100х170 мм композит/пленка+печать односторонний МФ</v>
      </c>
      <c r="C30" s="16">
        <f t="shared" si="1"/>
        <v>69</v>
      </c>
    </row>
    <row r="31" spans="1:3" ht="34.5" customHeight="1" x14ac:dyDescent="0.25">
      <c r="A31" s="62">
        <v>26</v>
      </c>
      <c r="B31" s="33" t="str">
        <f>CONCATENATE($C$44," ",$C$46," ",C58," ",$C$48," ",$C$62," ",$C$43)</f>
        <v>Мобайл на стеллаж 850х170 мм композит/пленка+печать односторонний МФ</v>
      </c>
      <c r="C31" s="16">
        <f t="shared" si="1"/>
        <v>68</v>
      </c>
    </row>
    <row r="32" spans="1:3" ht="34.5" customHeight="1" x14ac:dyDescent="0.25">
      <c r="A32" s="41">
        <v>27</v>
      </c>
      <c r="B32" s="33" t="str">
        <f>CONCATENATE($C$44," ",$C$46," ",C59," ",$C$48," ",$C$62," ",$C$43)</f>
        <v>Мобайл на стеллаж 710х170 мм композит/пленка+печать односторонний МФ</v>
      </c>
      <c r="C32" s="16">
        <f t="shared" si="1"/>
        <v>68</v>
      </c>
    </row>
    <row r="33" spans="1:3" ht="34.5" customHeight="1" x14ac:dyDescent="0.25">
      <c r="A33" s="62">
        <v>28</v>
      </c>
      <c r="B33" s="33" t="str">
        <f>CONCATENATE($C$44," ",$C$46," ",C60," ",$C$48," ",$C$62," ",$C$43)</f>
        <v>Мобайл на стеллаж 550х170 мм композит/пленка+печать односторонний МФ</v>
      </c>
      <c r="C33" s="16">
        <f t="shared" si="1"/>
        <v>68</v>
      </c>
    </row>
    <row r="34" spans="1:3" ht="34.5" customHeight="1" x14ac:dyDescent="0.25">
      <c r="A34" s="41">
        <v>29</v>
      </c>
      <c r="B34" s="33" t="str">
        <f>CONCATENATE($C$44," ",$C$46," ",$C$48," ",$C$62," ",$C$65," ",$C$43)</f>
        <v>Мобайл на стеллаж композит/пленка+печать односторонний кв.м МФ</v>
      </c>
      <c r="C34" s="16">
        <f t="shared" si="1"/>
        <v>62</v>
      </c>
    </row>
    <row r="35" spans="1:3" ht="34.5" customHeight="1" x14ac:dyDescent="0.25">
      <c r="A35" s="62">
        <v>30</v>
      </c>
      <c r="B35" s="33" t="str">
        <f>CONCATENATE($C$44," ",$C$46," ",C57," ",$C$48," ",$C$63," ",$C$43)</f>
        <v>Мобайл на стеллаж 1100х170 мм композит/пленка+печать двусторонний МФ</v>
      </c>
      <c r="C35" s="16">
        <f t="shared" si="1"/>
        <v>68</v>
      </c>
    </row>
    <row r="36" spans="1:3" ht="34.5" customHeight="1" x14ac:dyDescent="0.25">
      <c r="A36" s="41">
        <v>31</v>
      </c>
      <c r="B36" s="33" t="str">
        <f>CONCATENATE($C$44," ",$C$46," ",C58," ",$C$48," ",$C$63," ",$C$43)</f>
        <v>Мобайл на стеллаж 850х170 мм композит/пленка+печать двусторонний МФ</v>
      </c>
      <c r="C36" s="16">
        <f t="shared" si="1"/>
        <v>67</v>
      </c>
    </row>
    <row r="37" spans="1:3" ht="34.5" customHeight="1" x14ac:dyDescent="0.25">
      <c r="A37" s="62">
        <v>32</v>
      </c>
      <c r="B37" s="33" t="str">
        <f>CONCATENATE($C$44," ",$C$46," ",C59," ",$C$48," ",$C$63," ",$C$43)</f>
        <v>Мобайл на стеллаж 710х170 мм композит/пленка+печать двусторонний МФ</v>
      </c>
      <c r="C37" s="16">
        <f t="shared" si="1"/>
        <v>67</v>
      </c>
    </row>
    <row r="38" spans="1:3" ht="34.5" customHeight="1" x14ac:dyDescent="0.25">
      <c r="A38" s="41">
        <v>33</v>
      </c>
      <c r="B38" s="33" t="str">
        <f>CONCATENATE($C$44," ",$C$46," ",C60," ",$C$48," ",$C$63," ",$C$43)</f>
        <v>Мобайл на стеллаж 550х170 мм композит/пленка+печать двусторонний МФ</v>
      </c>
      <c r="C38" s="16">
        <f t="shared" si="1"/>
        <v>67</v>
      </c>
    </row>
    <row r="39" spans="1:3" ht="34.5" customHeight="1" x14ac:dyDescent="0.25">
      <c r="A39" s="62">
        <v>34</v>
      </c>
      <c r="B39" s="33" t="str">
        <f>CONCATENATE($C$45," ",$C$49," ",$C$43)</f>
        <v>Кронштейн для подвеса алюминий МФ</v>
      </c>
      <c r="C39" s="16">
        <f t="shared" si="1"/>
        <v>33</v>
      </c>
    </row>
    <row r="40" spans="1:3" ht="34.5" customHeight="1" x14ac:dyDescent="0.25">
      <c r="A40" s="62"/>
      <c r="B40" s="8"/>
      <c r="C40" s="38"/>
    </row>
    <row r="41" spans="1:3" x14ac:dyDescent="0.25">
      <c r="B41" s="17"/>
    </row>
    <row r="42" spans="1:3" x14ac:dyDescent="0.25">
      <c r="B42" s="19" t="s">
        <v>11</v>
      </c>
      <c r="C42" s="1" t="str">
        <f>Шифр!$B$2</f>
        <v>ТЗ-562/22</v>
      </c>
    </row>
    <row r="43" spans="1:3" x14ac:dyDescent="0.25">
      <c r="B43" s="20" t="s">
        <v>5</v>
      </c>
      <c r="C43" s="21" t="s">
        <v>65</v>
      </c>
    </row>
    <row r="44" spans="1:3" x14ac:dyDescent="0.25">
      <c r="B44" s="114" t="s">
        <v>2</v>
      </c>
      <c r="C44" s="21" t="str">
        <f>ТЗ!$B$4</f>
        <v>Мобайл</v>
      </c>
    </row>
    <row r="45" spans="1:3" x14ac:dyDescent="0.25">
      <c r="B45" s="115"/>
      <c r="C45" s="21" t="s">
        <v>75</v>
      </c>
    </row>
    <row r="46" spans="1:3" x14ac:dyDescent="0.25">
      <c r="B46" s="20" t="s">
        <v>8</v>
      </c>
      <c r="C46" s="21" t="str">
        <f>ТЗ!$B$5</f>
        <v>на стеллаж</v>
      </c>
    </row>
    <row r="47" spans="1:3" x14ac:dyDescent="0.25">
      <c r="B47" s="117" t="s">
        <v>34</v>
      </c>
      <c r="C47" s="21" t="str">
        <f>ТЗ!$B$19</f>
        <v>ПВХ+УФ-печать</v>
      </c>
    </row>
    <row r="48" spans="1:3" x14ac:dyDescent="0.25">
      <c r="B48" s="118"/>
      <c r="C48" s="21" t="str">
        <f>ТЗ!$B$20</f>
        <v>композит/пленка+печать</v>
      </c>
    </row>
    <row r="49" spans="2:3" x14ac:dyDescent="0.25">
      <c r="B49" s="119"/>
      <c r="C49" s="21" t="str">
        <f>ТЗ!$B$21</f>
        <v>алюминий</v>
      </c>
    </row>
    <row r="50" spans="2:3" ht="15" customHeight="1" x14ac:dyDescent="0.25">
      <c r="B50" s="117" t="s">
        <v>51</v>
      </c>
      <c r="C50" s="16" t="s">
        <v>80</v>
      </c>
    </row>
    <row r="51" spans="2:3" ht="15" customHeight="1" x14ac:dyDescent="0.25">
      <c r="B51" s="118"/>
      <c r="C51" s="16" t="s">
        <v>81</v>
      </c>
    </row>
    <row r="52" spans="2:3" ht="15" customHeight="1" x14ac:dyDescent="0.25">
      <c r="B52" s="118"/>
      <c r="C52" s="16" t="s">
        <v>112</v>
      </c>
    </row>
    <row r="53" spans="2:3" ht="15" customHeight="1" x14ac:dyDescent="0.25">
      <c r="B53" s="118"/>
      <c r="C53" s="16" t="s">
        <v>108</v>
      </c>
    </row>
    <row r="54" spans="2:3" ht="15" customHeight="1" x14ac:dyDescent="0.25">
      <c r="B54" s="118"/>
      <c r="C54" s="16" t="s">
        <v>82</v>
      </c>
    </row>
    <row r="55" spans="2:3" ht="15" customHeight="1" x14ac:dyDescent="0.25">
      <c r="B55" s="118"/>
      <c r="C55" s="16" t="s">
        <v>83</v>
      </c>
    </row>
    <row r="56" spans="2:3" ht="15" customHeight="1" x14ac:dyDescent="0.25">
      <c r="B56" s="118"/>
      <c r="C56" s="16" t="s">
        <v>104</v>
      </c>
    </row>
    <row r="57" spans="2:3" ht="15" customHeight="1" x14ac:dyDescent="0.25">
      <c r="B57" s="118"/>
      <c r="C57" s="16" t="s">
        <v>84</v>
      </c>
    </row>
    <row r="58" spans="2:3" ht="15" customHeight="1" x14ac:dyDescent="0.25">
      <c r="B58" s="118"/>
      <c r="C58" s="16" t="s">
        <v>85</v>
      </c>
    </row>
    <row r="59" spans="2:3" ht="15" customHeight="1" x14ac:dyDescent="0.25">
      <c r="B59" s="118"/>
      <c r="C59" s="16" t="s">
        <v>86</v>
      </c>
    </row>
    <row r="60" spans="2:3" ht="15" customHeight="1" x14ac:dyDescent="0.25">
      <c r="B60" s="118"/>
      <c r="C60" s="16" t="s">
        <v>105</v>
      </c>
    </row>
    <row r="61" spans="2:3" ht="15" customHeight="1" x14ac:dyDescent="0.25">
      <c r="B61" s="119"/>
      <c r="C61" s="16" t="s">
        <v>87</v>
      </c>
    </row>
    <row r="62" spans="2:3" ht="15" customHeight="1" x14ac:dyDescent="0.25">
      <c r="B62" s="117" t="s">
        <v>99</v>
      </c>
      <c r="C62" s="16" t="s">
        <v>101</v>
      </c>
    </row>
    <row r="63" spans="2:3" x14ac:dyDescent="0.25">
      <c r="B63" s="119"/>
      <c r="C63" s="21" t="s">
        <v>100</v>
      </c>
    </row>
    <row r="64" spans="2:3" x14ac:dyDescent="0.25">
      <c r="B64" s="120" t="s">
        <v>1</v>
      </c>
      <c r="C64" s="21" t="str">
        <f>ТЗ!$B$23</f>
        <v>шт</v>
      </c>
    </row>
    <row r="65" spans="2:3" x14ac:dyDescent="0.25">
      <c r="B65" s="121"/>
      <c r="C65" s="21" t="s">
        <v>98</v>
      </c>
    </row>
    <row r="66" spans="2:3" x14ac:dyDescent="0.25">
      <c r="B66" s="17"/>
    </row>
    <row r="67" spans="2:3" x14ac:dyDescent="0.25">
      <c r="B67" s="32"/>
    </row>
    <row r="68" spans="2:3" x14ac:dyDescent="0.25">
      <c r="B68" s="116"/>
    </row>
    <row r="69" spans="2:3" x14ac:dyDescent="0.25">
      <c r="B69" s="116"/>
    </row>
    <row r="70" spans="2:3" x14ac:dyDescent="0.25">
      <c r="B70" s="116"/>
    </row>
    <row r="71" spans="2:3" x14ac:dyDescent="0.25">
      <c r="B71" s="116"/>
    </row>
    <row r="72" spans="2:3" x14ac:dyDescent="0.25">
      <c r="B72" s="32"/>
    </row>
  </sheetData>
  <mergeCells count="6">
    <mergeCell ref="B44:B45"/>
    <mergeCell ref="B68:B71"/>
    <mergeCell ref="B50:B61"/>
    <mergeCell ref="B47:B49"/>
    <mergeCell ref="B62:B63"/>
    <mergeCell ref="B64:B6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Мобайл 460 с кронштейном</vt:lpstr>
      <vt:lpstr>Схема Мобайл 170 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2023-09-25T06:13:05Z</dcterms:modified>
</cp:coreProperties>
</file>